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0380" windowHeight="8070"/>
  </bookViews>
  <sheets>
    <sheet name="Evaluation Criteria" sheetId="1" r:id="rId1"/>
    <sheet name="Explanation of the Process" sheetId="2" r:id="rId2"/>
  </sheets>
  <definedNames>
    <definedName name="_xlnm.Print_Area" localSheetId="0">'Evaluation Criteria'!$A$1:$I$47</definedName>
  </definedNames>
  <calcPr calcId="145621" calcMode="autoNoTable" iterate="1" iterateCount="1" iterateDelta="0"/>
</workbook>
</file>

<file path=xl/calcChain.xml><?xml version="1.0" encoding="utf-8"?>
<calcChain xmlns="http://schemas.openxmlformats.org/spreadsheetml/2006/main">
  <c r="E28" i="1" l="1"/>
  <c r="G28" i="1"/>
  <c r="I28" i="1"/>
  <c r="I13" i="1"/>
  <c r="G13" i="1"/>
  <c r="E13" i="1"/>
  <c r="K16" i="1" l="1"/>
  <c r="L16" i="1"/>
  <c r="M16" i="1"/>
  <c r="K17" i="1"/>
  <c r="L17" i="1"/>
  <c r="M17" i="1"/>
  <c r="K18" i="1"/>
  <c r="L18" i="1"/>
  <c r="M18" i="1"/>
  <c r="K19" i="1"/>
  <c r="L19" i="1"/>
  <c r="M19" i="1"/>
  <c r="K22" i="1"/>
  <c r="L22" i="1"/>
  <c r="M22" i="1"/>
  <c r="M15" i="1"/>
  <c r="L15" i="1"/>
  <c r="K15" i="1"/>
  <c r="H23" i="1"/>
  <c r="L23" i="1" l="1"/>
  <c r="F23" i="1" s="1"/>
  <c r="M23" i="1"/>
  <c r="I23" i="1" s="1"/>
  <c r="K23" i="1"/>
  <c r="E23" i="1" s="1"/>
  <c r="G23" i="1" l="1"/>
</calcChain>
</file>

<file path=xl/sharedStrings.xml><?xml version="1.0" encoding="utf-8"?>
<sst xmlns="http://schemas.openxmlformats.org/spreadsheetml/2006/main" count="66" uniqueCount="56">
  <si>
    <t>Score</t>
  </si>
  <si>
    <t>Y/N</t>
  </si>
  <si>
    <t>STAGE 1 : COMPLIANCE</t>
  </si>
  <si>
    <t>T1</t>
  </si>
  <si>
    <t>T2</t>
  </si>
  <si>
    <t>T3</t>
  </si>
  <si>
    <t>Are the CV's attached of proposed individuals who will undertake the work</t>
  </si>
  <si>
    <t>STAGE 2 : QUALITY ASSESSMENT</t>
  </si>
  <si>
    <t>STAGE 3 : FINANCIAL ASSESSMENT</t>
  </si>
  <si>
    <t>Financial Assessment &amp; Value for Money</t>
  </si>
  <si>
    <t>Do the proposed costs appear reasonable and do they offer value for money to ONR ?</t>
  </si>
  <si>
    <t>Completeness &amp; Declaration Check</t>
  </si>
  <si>
    <t>Comments/Justification of any score other than 4</t>
  </si>
  <si>
    <t>Service Requirements</t>
  </si>
  <si>
    <t xml:space="preserve">Points to consider in reaching your score : </t>
  </si>
  <si>
    <t xml:space="preserve">Weight     </t>
  </si>
  <si>
    <t>TOTAL</t>
  </si>
  <si>
    <t>QUALITY RANKING</t>
  </si>
  <si>
    <t>FINAL RANKING</t>
  </si>
  <si>
    <t>Performance Standard</t>
  </si>
  <si>
    <t>Fully meets ONR requirements and may offer a degree of additional benefits</t>
  </si>
  <si>
    <t>Fully meets ONR requirements</t>
  </si>
  <si>
    <t>Looks as though it will deliver what ONR wants, but with some minor reservations</t>
  </si>
  <si>
    <t>Could deliver what ONR wants, but with major reservations</t>
  </si>
  <si>
    <t>Unlikely to be able to deliver what ONR wants</t>
  </si>
  <si>
    <t>Cannot deliver what ONR wants or does not address the requirement</t>
  </si>
  <si>
    <t>Weighting</t>
  </si>
  <si>
    <t>Description</t>
  </si>
  <si>
    <t>Critical</t>
  </si>
  <si>
    <t>Important</t>
  </si>
  <si>
    <t>Standard</t>
  </si>
  <si>
    <t>Quality Evaluation</t>
  </si>
  <si>
    <t xml:space="preserve">A moderating meeting, which will be chaired by a member of the Procurement Unit who has not been involved in the assessment, will be held to agree consensus scores for each of the responses.  
The consensus scores will be multiplied by the relevant weighting to determine a weighted score for each response.  The weighted scores will be added together to determine an overall score. </t>
  </si>
  <si>
    <t>Any tender that does not achieve the minimum required quality score above, or is awarded a score of 2 (prior to the weighting being applied) for any question will be excluded from further consideration within the process.  
Any tenderer who is marked with an “N” to any fatal criteri(on/a) will be eliminated from the process.  Any tenderer who does not score a 4 against the criteria marked “mandatory 4” will also be eliminated from the process.</t>
  </si>
  <si>
    <t>ONR may seek further assurances in relation to any reservations it has regarding service delivery.</t>
  </si>
  <si>
    <t>Financial Evaluation</t>
  </si>
  <si>
    <t>The rates quoted in your submission will be considered separately from the quality aspects of your response.</t>
  </si>
  <si>
    <t>For all tenders which meet the minimum quality requirements, the cost of service delivery will be calculated and the most economically advantageous tender will be awarded the contract.  
Where it is considered that the proposed rates are too high, ONR reserves the right not to appoint an organisation to provide the required services.</t>
  </si>
  <si>
    <t>Your tender submission will initially be evaluated by a minimum of two evaluators and scored independently of each other.</t>
  </si>
  <si>
    <t>EVALUATOR SCORESHEET</t>
  </si>
  <si>
    <t>TENDER REF: ONR/T3326
PROVISION OF TECHNICAL SUPPORT DELIVERY OF THE FRAMEWORK FOR SMALLER DUTYHOLDERS SECURITY PLANS</t>
  </si>
  <si>
    <t>Has the bidder identified any actual or potential conflicts of interest in carrying out this work?</t>
  </si>
  <si>
    <t>Has the tenderers proposal addressed all aspects of Schedule A, including scope, objectives and constraints?</t>
  </si>
  <si>
    <t>How suitably do the CV's provided adress ONR's needs, including: experience, capability, qualifications, understanding of protective security?</t>
  </si>
  <si>
    <t>How suitable are the references detailing the where the tenderer has delivered similar services for other clients over the past three years?</t>
  </si>
  <si>
    <t>How suitable are the tenderers arrangements for managing delivery of the work and dealing with disputes (including details of who will act as the liaison point between the contractor and ONR)?</t>
  </si>
  <si>
    <t>Has the tenderer provided confirmation of availability of key staff for the period of the proposal?</t>
  </si>
  <si>
    <t>Has the tenderer provided the names and details of the project and contract manager proposed for this task?</t>
  </si>
  <si>
    <t>How suitable are the details of any management information and reporting requirements not identified within the specification?</t>
  </si>
  <si>
    <t>Has the bidder provided an anticipated cost and spend profile for the services, including an hourly/daily rate for particular expertise and an estimate of time requirements for all phases?</t>
  </si>
  <si>
    <t>Has the bidder presented their charges for undertaking the required work in a manner that enables ONR to understand and compare the costs, regardless of how the service is delivered?</t>
  </si>
  <si>
    <t>What is the total estimated cost for providing the complete range of services to ONR ?</t>
  </si>
  <si>
    <t>Has the tenderer confirmed the staff who will deliver the project meet the BPSS minimum requirement?</t>
  </si>
  <si>
    <r>
      <t xml:space="preserve">How suitable is the evidence of the use and understanding of ONR’s SyAP’s document, annexes and supporting Technical Assessments Guides? </t>
    </r>
    <r>
      <rPr>
        <b/>
        <sz val="10"/>
        <rFont val="Arial"/>
        <family val="2"/>
      </rPr>
      <t>(a mandatory score of 4 is required for this criteria)</t>
    </r>
  </si>
  <si>
    <t>How suitable is the tenderer's description of their team’s appropriate experience and how they will undertake the work?</t>
  </si>
  <si>
    <t>If a tenderer scores a 4 for their responses to all of the scored questions, the maximum weighted score achievable is: 64
ONR considers that an appropriate score to demonstrate the minimum required level of quality for the purposes of this procurement is: 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</si>
</sst>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17" x14ac:knownFonts="1">
    <font>
      <sz val="10"/>
      <name val="Arial"/>
    </font>
    <font>
      <b/>
      <sz val="10"/>
      <name val="Arial"/>
      <family val="2"/>
    </font>
    <font>
      <sz val="10"/>
      <name val="Arial"/>
      <family val="2"/>
    </font>
    <font>
      <sz val="8"/>
      <name val="Arial"/>
    </font>
    <font>
      <b/>
      <sz val="12"/>
      <color indexed="9"/>
      <name val="Arial"/>
      <family val="2"/>
    </font>
    <font>
      <b/>
      <sz val="12"/>
      <name val="Arial"/>
      <family val="2"/>
    </font>
    <font>
      <b/>
      <sz val="10"/>
      <color indexed="8"/>
      <name val="Arial"/>
      <family val="2"/>
    </font>
    <font>
      <sz val="14"/>
      <name val="Arial"/>
      <family val="2"/>
    </font>
    <font>
      <b/>
      <sz val="16"/>
      <name val="Arial"/>
      <family val="2"/>
    </font>
    <font>
      <sz val="12"/>
      <name val="Arial"/>
      <family val="2"/>
    </font>
    <font>
      <sz val="11"/>
      <color indexed="8"/>
      <name val="Arial"/>
      <family val="2"/>
    </font>
    <font>
      <b/>
      <sz val="11"/>
      <name val="Arial"/>
      <family val="2"/>
    </font>
    <font>
      <sz val="11"/>
      <name val="Arial"/>
      <family val="2"/>
    </font>
    <font>
      <sz val="9"/>
      <name val="Arial"/>
      <family val="2"/>
    </font>
    <font>
      <b/>
      <sz val="11"/>
      <color indexed="8"/>
      <name val="Arial"/>
      <family val="2"/>
    </font>
    <font>
      <b/>
      <sz val="20"/>
      <name val="Arial"/>
      <family val="2"/>
    </font>
    <font>
      <sz val="10"/>
      <name val="Arial"/>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63"/>
        <bgColor indexed="64"/>
      </patternFill>
    </fill>
    <fill>
      <patternFill patternType="solid">
        <fgColor rgb="FFFFFFCC"/>
        <bgColor indexed="64"/>
      </patternFill>
    </fill>
    <fill>
      <patternFill patternType="solid">
        <fgColor theme="0" tint="-0.249977111117893"/>
        <bgColor indexed="64"/>
      </patternFill>
    </fill>
    <fill>
      <patternFill patternType="solid">
        <fgColor theme="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3">
    <xf numFmtId="0" fontId="0" fillId="0" borderId="0"/>
    <xf numFmtId="0" fontId="2" fillId="0" borderId="0"/>
    <xf numFmtId="44" fontId="16" fillId="0" borderId="0" applyFont="0" applyFill="0" applyBorder="0" applyAlignment="0" applyProtection="0"/>
  </cellStyleXfs>
  <cellXfs count="70">
    <xf numFmtId="0" fontId="0" fillId="0" borderId="0" xfId="0"/>
    <xf numFmtId="0" fontId="0" fillId="2" borderId="0" xfId="0" applyFill="1"/>
    <xf numFmtId="0" fontId="0" fillId="2" borderId="0" xfId="0" applyFill="1" applyBorder="1" applyAlignment="1">
      <alignment horizontal="center" vertical="center"/>
    </xf>
    <xf numFmtId="0" fontId="0" fillId="2" borderId="0" xfId="0" applyFill="1" applyBorder="1" applyAlignment="1">
      <alignment horizontal="center"/>
    </xf>
    <xf numFmtId="0" fontId="2" fillId="2" borderId="0" xfId="0" applyFont="1" applyFill="1" applyBorder="1" applyAlignment="1">
      <alignment horizontal="center"/>
    </xf>
    <xf numFmtId="0" fontId="2" fillId="2" borderId="0" xfId="0" applyFont="1" applyFill="1" applyBorder="1" applyAlignment="1">
      <alignment horizontal="left" vertical="center" wrapText="1"/>
    </xf>
    <xf numFmtId="0" fontId="1" fillId="3" borderId="1" xfId="0" applyFont="1" applyFill="1" applyBorder="1" applyAlignment="1">
      <alignment horizontal="center" vertical="center"/>
    </xf>
    <xf numFmtId="0" fontId="7" fillId="0" borderId="0" xfId="0" applyFont="1"/>
    <xf numFmtId="0" fontId="8"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xf numFmtId="0" fontId="0" fillId="0" borderId="0" xfId="0" applyBorder="1" applyAlignment="1">
      <alignment wrapText="1"/>
    </xf>
    <xf numFmtId="0" fontId="0" fillId="0" borderId="0" xfId="0" applyBorder="1" applyAlignment="1">
      <alignment horizontal="left"/>
    </xf>
    <xf numFmtId="0" fontId="10" fillId="0" borderId="0" xfId="0" applyFont="1"/>
    <xf numFmtId="0" fontId="5" fillId="3" borderId="1" xfId="0" applyFont="1" applyFill="1" applyBorder="1" applyAlignment="1">
      <alignment horizontal="center" vertical="center"/>
    </xf>
    <xf numFmtId="0" fontId="11" fillId="5" borderId="2" xfId="0" applyFont="1" applyFill="1" applyBorder="1" applyAlignment="1">
      <alignment horizontal="center" vertical="center"/>
    </xf>
    <xf numFmtId="0" fontId="6"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5" borderId="2" xfId="0" applyFont="1" applyFill="1" applyBorder="1" applyAlignment="1">
      <alignment horizontal="center" vertical="center"/>
    </xf>
    <xf numFmtId="0" fontId="12" fillId="2" borderId="1" xfId="0" applyFont="1" applyFill="1" applyBorder="1" applyAlignment="1">
      <alignment horizontal="center" vertical="center"/>
    </xf>
    <xf numFmtId="0" fontId="12" fillId="5" borderId="1" xfId="0" applyFont="1" applyFill="1" applyBorder="1" applyAlignment="1">
      <alignment horizontal="center" vertical="center"/>
    </xf>
    <xf numFmtId="0" fontId="1" fillId="0" borderId="2" xfId="0" applyFont="1" applyBorder="1" applyAlignment="1">
      <alignment horizontal="center" vertical="center"/>
    </xf>
    <xf numFmtId="0" fontId="13" fillId="2" borderId="6"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7" xfId="0" applyFont="1" applyFill="1" applyBorder="1" applyAlignment="1">
      <alignment horizontal="center" vertical="center"/>
    </xf>
    <xf numFmtId="0" fontId="12" fillId="0" borderId="1" xfId="0" applyNumberFormat="1" applyFont="1" applyBorder="1" applyAlignment="1">
      <alignment horizontal="center" vertical="center"/>
    </xf>
    <xf numFmtId="0" fontId="12" fillId="2" borderId="5" xfId="0" applyFont="1" applyFill="1" applyBorder="1" applyAlignment="1">
      <alignment horizontal="center" vertical="center"/>
    </xf>
    <xf numFmtId="0" fontId="12" fillId="2" borderId="2" xfId="0" applyFont="1" applyFill="1" applyBorder="1" applyAlignment="1">
      <alignment horizontal="center" vertical="center"/>
    </xf>
    <xf numFmtId="0" fontId="2" fillId="0" borderId="0" xfId="0" applyFont="1" applyBorder="1" applyAlignment="1">
      <alignment horizontal="center" vertical="center"/>
    </xf>
    <xf numFmtId="0" fontId="1" fillId="2" borderId="0" xfId="0" applyFont="1" applyFill="1" applyBorder="1" applyAlignment="1">
      <alignment horizontal="center" vertical="center" wrapText="1"/>
    </xf>
    <xf numFmtId="0" fontId="6" fillId="3" borderId="1" xfId="0" applyFont="1" applyFill="1" applyBorder="1" applyAlignment="1">
      <alignment horizontal="center" vertical="center"/>
    </xf>
    <xf numFmtId="0" fontId="2" fillId="2" borderId="0" xfId="0" applyFont="1" applyFill="1" applyBorder="1" applyAlignment="1">
      <alignment horizontal="center" vertical="center"/>
    </xf>
    <xf numFmtId="0" fontId="1" fillId="2" borderId="0" xfId="0" applyFont="1" applyFill="1" applyBorder="1" applyAlignment="1">
      <alignment horizontal="center" vertical="center"/>
    </xf>
    <xf numFmtId="164" fontId="12" fillId="2" borderId="1" xfId="0" applyNumberFormat="1" applyFont="1" applyFill="1" applyBorder="1" applyAlignment="1">
      <alignment horizontal="center" vertical="center"/>
    </xf>
    <xf numFmtId="0" fontId="12" fillId="0" borderId="0" xfId="0" applyFont="1" applyAlignment="1">
      <alignment vertical="center"/>
    </xf>
    <xf numFmtId="0" fontId="6" fillId="3" borderId="1" xfId="0" applyFont="1" applyFill="1" applyBorder="1" applyAlignment="1">
      <alignment horizontal="center" vertical="center" wrapText="1"/>
    </xf>
    <xf numFmtId="0" fontId="1" fillId="0" borderId="0" xfId="1" applyFont="1" applyAlignment="1">
      <alignment wrapText="1"/>
    </xf>
    <xf numFmtId="0" fontId="2" fillId="0" borderId="0" xfId="1"/>
    <xf numFmtId="0" fontId="2" fillId="0" borderId="0" xfId="1" applyAlignment="1">
      <alignment wrapText="1"/>
    </xf>
    <xf numFmtId="0" fontId="2" fillId="0" borderId="0" xfId="1" applyFont="1" applyAlignment="1">
      <alignment wrapText="1"/>
    </xf>
    <xf numFmtId="0" fontId="1" fillId="0" borderId="0" xfId="1" applyFont="1"/>
    <xf numFmtId="0" fontId="2" fillId="0" borderId="0" xfId="1" applyFont="1" applyAlignment="1">
      <alignment horizontal="left" vertical="top" wrapText="1"/>
    </xf>
    <xf numFmtId="0" fontId="14" fillId="3" borderId="1" xfId="0" applyFont="1" applyFill="1" applyBorder="1" applyAlignment="1">
      <alignment horizontal="center" vertical="center"/>
    </xf>
    <xf numFmtId="0" fontId="0"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8" xfId="0" applyFont="1" applyBorder="1" applyAlignment="1">
      <alignment vertical="center" wrapText="1"/>
    </xf>
    <xf numFmtId="0" fontId="2" fillId="0" borderId="0" xfId="0" applyFont="1" applyAlignment="1">
      <alignment vertical="center" wrapText="1"/>
    </xf>
    <xf numFmtId="0" fontId="0" fillId="0" borderId="0" xfId="0" applyAlignment="1">
      <alignment vertical="center"/>
    </xf>
    <xf numFmtId="44" fontId="12" fillId="2" borderId="1" xfId="2" applyFont="1" applyFill="1" applyBorder="1" applyAlignment="1">
      <alignment horizontal="center" vertical="center"/>
    </xf>
    <xf numFmtId="44" fontId="1" fillId="7" borderId="1" xfId="2" applyFont="1" applyFill="1" applyBorder="1" applyAlignment="1">
      <alignment horizontal="center" vertical="center"/>
    </xf>
    <xf numFmtId="0" fontId="14" fillId="0" borderId="2" xfId="0" applyFont="1" applyBorder="1" applyAlignment="1">
      <alignment vertical="center"/>
    </xf>
    <xf numFmtId="0" fontId="6" fillId="0" borderId="2" xfId="0" applyFont="1" applyBorder="1" applyAlignment="1">
      <alignment horizontal="center" vertical="center"/>
    </xf>
    <xf numFmtId="0" fontId="0" fillId="0" borderId="11" xfId="0" applyBorder="1" applyAlignment="1">
      <alignment horizontal="center" vertical="center"/>
    </xf>
    <xf numFmtId="0" fontId="4" fillId="4" borderId="6" xfId="0" applyFont="1" applyFill="1" applyBorder="1" applyAlignment="1">
      <alignment horizontal="left" vertical="center"/>
    </xf>
    <xf numFmtId="0" fontId="0" fillId="0" borderId="7" xfId="0" applyBorder="1" applyAlignment="1">
      <alignment horizontal="left"/>
    </xf>
    <xf numFmtId="0" fontId="5" fillId="0" borderId="6" xfId="0" applyFont="1" applyBorder="1" applyAlignment="1">
      <alignment vertical="center" wrapText="1"/>
    </xf>
    <xf numFmtId="0" fontId="9" fillId="0" borderId="4" xfId="0" applyFont="1" applyBorder="1" applyAlignment="1">
      <alignment wrapText="1"/>
    </xf>
    <xf numFmtId="0" fontId="9" fillId="0" borderId="7" xfId="0" applyFont="1" applyBorder="1" applyAlignment="1">
      <alignment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4" fillId="5" borderId="9" xfId="0" applyFont="1" applyFill="1" applyBorder="1" applyAlignment="1">
      <alignment horizontal="center" vertical="center"/>
    </xf>
    <xf numFmtId="0" fontId="14" fillId="5" borderId="10"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3" xfId="0" applyFont="1" applyFill="1" applyBorder="1" applyAlignment="1">
      <alignment horizontal="center" vertical="center"/>
    </xf>
  </cellXfs>
  <cellStyles count="3">
    <cellStyle name="Currency" xfId="2" builtinId="4"/>
    <cellStyle name="Normal" xfId="0" builtinId="0"/>
    <cellStyle name="Normal 2"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47"/>
  <sheetViews>
    <sheetView tabSelected="1" zoomScale="85" zoomScaleNormal="85" workbookViewId="0">
      <selection activeCell="Q17" sqref="Q17"/>
    </sheetView>
  </sheetViews>
  <sheetFormatPr defaultRowHeight="12.75" x14ac:dyDescent="0.2"/>
  <cols>
    <col min="1" max="1" width="0.85546875" customWidth="1"/>
    <col min="2" max="2" width="10.5703125" customWidth="1"/>
    <col min="3" max="3" width="95.42578125" customWidth="1"/>
    <col min="5" max="5" width="12.85546875" customWidth="1"/>
    <col min="6" max="6" width="51.7109375" hidden="1" customWidth="1"/>
    <col min="7" max="7" width="12.85546875" customWidth="1"/>
    <col min="8" max="8" width="51.7109375" hidden="1" customWidth="1"/>
    <col min="9" max="9" width="12.85546875" customWidth="1"/>
    <col min="10" max="10" width="51.7109375" hidden="1" customWidth="1"/>
    <col min="11" max="13" width="0" hidden="1" customWidth="1"/>
    <col min="255" max="255" width="0.85546875" customWidth="1"/>
    <col min="257" max="257" width="90.5703125" customWidth="1"/>
    <col min="259" max="261" width="10.28515625" customWidth="1"/>
    <col min="511" max="511" width="0.85546875" customWidth="1"/>
    <col min="513" max="513" width="90.5703125" customWidth="1"/>
    <col min="515" max="517" width="10.28515625" customWidth="1"/>
    <col min="767" max="767" width="0.85546875" customWidth="1"/>
    <col min="769" max="769" width="90.5703125" customWidth="1"/>
    <col min="771" max="773" width="10.28515625" customWidth="1"/>
    <col min="1023" max="1023" width="0.85546875" customWidth="1"/>
    <col min="1025" max="1025" width="90.5703125" customWidth="1"/>
    <col min="1027" max="1029" width="10.28515625" customWidth="1"/>
    <col min="1279" max="1279" width="0.85546875" customWidth="1"/>
    <col min="1281" max="1281" width="90.5703125" customWidth="1"/>
    <col min="1283" max="1285" width="10.28515625" customWidth="1"/>
    <col min="1535" max="1535" width="0.85546875" customWidth="1"/>
    <col min="1537" max="1537" width="90.5703125" customWidth="1"/>
    <col min="1539" max="1541" width="10.28515625" customWidth="1"/>
    <col min="1791" max="1791" width="0.85546875" customWidth="1"/>
    <col min="1793" max="1793" width="90.5703125" customWidth="1"/>
    <col min="1795" max="1797" width="10.28515625" customWidth="1"/>
    <col min="2047" max="2047" width="0.85546875" customWidth="1"/>
    <col min="2049" max="2049" width="90.5703125" customWidth="1"/>
    <col min="2051" max="2053" width="10.28515625" customWidth="1"/>
    <col min="2303" max="2303" width="0.85546875" customWidth="1"/>
    <col min="2305" max="2305" width="90.5703125" customWidth="1"/>
    <col min="2307" max="2309" width="10.28515625" customWidth="1"/>
    <col min="2559" max="2559" width="0.85546875" customWidth="1"/>
    <col min="2561" max="2561" width="90.5703125" customWidth="1"/>
    <col min="2563" max="2565" width="10.28515625" customWidth="1"/>
    <col min="2815" max="2815" width="0.85546875" customWidth="1"/>
    <col min="2817" max="2817" width="90.5703125" customWidth="1"/>
    <col min="2819" max="2821" width="10.28515625" customWidth="1"/>
    <col min="3071" max="3071" width="0.85546875" customWidth="1"/>
    <col min="3073" max="3073" width="90.5703125" customWidth="1"/>
    <col min="3075" max="3077" width="10.28515625" customWidth="1"/>
    <col min="3327" max="3327" width="0.85546875" customWidth="1"/>
    <col min="3329" max="3329" width="90.5703125" customWidth="1"/>
    <col min="3331" max="3333" width="10.28515625" customWidth="1"/>
    <col min="3583" max="3583" width="0.85546875" customWidth="1"/>
    <col min="3585" max="3585" width="90.5703125" customWidth="1"/>
    <col min="3587" max="3589" width="10.28515625" customWidth="1"/>
    <col min="3839" max="3839" width="0.85546875" customWidth="1"/>
    <col min="3841" max="3841" width="90.5703125" customWidth="1"/>
    <col min="3843" max="3845" width="10.28515625" customWidth="1"/>
    <col min="4095" max="4095" width="0.85546875" customWidth="1"/>
    <col min="4097" max="4097" width="90.5703125" customWidth="1"/>
    <col min="4099" max="4101" width="10.28515625" customWidth="1"/>
    <col min="4351" max="4351" width="0.85546875" customWidth="1"/>
    <col min="4353" max="4353" width="90.5703125" customWidth="1"/>
    <col min="4355" max="4357" width="10.28515625" customWidth="1"/>
    <col min="4607" max="4607" width="0.85546875" customWidth="1"/>
    <col min="4609" max="4609" width="90.5703125" customWidth="1"/>
    <col min="4611" max="4613" width="10.28515625" customWidth="1"/>
    <col min="4863" max="4863" width="0.85546875" customWidth="1"/>
    <col min="4865" max="4865" width="90.5703125" customWidth="1"/>
    <col min="4867" max="4869" width="10.28515625" customWidth="1"/>
    <col min="5119" max="5119" width="0.85546875" customWidth="1"/>
    <col min="5121" max="5121" width="90.5703125" customWidth="1"/>
    <col min="5123" max="5125" width="10.28515625" customWidth="1"/>
    <col min="5375" max="5375" width="0.85546875" customWidth="1"/>
    <col min="5377" max="5377" width="90.5703125" customWidth="1"/>
    <col min="5379" max="5381" width="10.28515625" customWidth="1"/>
    <col min="5631" max="5631" width="0.85546875" customWidth="1"/>
    <col min="5633" max="5633" width="90.5703125" customWidth="1"/>
    <col min="5635" max="5637" width="10.28515625" customWidth="1"/>
    <col min="5887" max="5887" width="0.85546875" customWidth="1"/>
    <col min="5889" max="5889" width="90.5703125" customWidth="1"/>
    <col min="5891" max="5893" width="10.28515625" customWidth="1"/>
    <col min="6143" max="6143" width="0.85546875" customWidth="1"/>
    <col min="6145" max="6145" width="90.5703125" customWidth="1"/>
    <col min="6147" max="6149" width="10.28515625" customWidth="1"/>
    <col min="6399" max="6399" width="0.85546875" customWidth="1"/>
    <col min="6401" max="6401" width="90.5703125" customWidth="1"/>
    <col min="6403" max="6405" width="10.28515625" customWidth="1"/>
    <col min="6655" max="6655" width="0.85546875" customWidth="1"/>
    <col min="6657" max="6657" width="90.5703125" customWidth="1"/>
    <col min="6659" max="6661" width="10.28515625" customWidth="1"/>
    <col min="6911" max="6911" width="0.85546875" customWidth="1"/>
    <col min="6913" max="6913" width="90.5703125" customWidth="1"/>
    <col min="6915" max="6917" width="10.28515625" customWidth="1"/>
    <col min="7167" max="7167" width="0.85546875" customWidth="1"/>
    <col min="7169" max="7169" width="90.5703125" customWidth="1"/>
    <col min="7171" max="7173" width="10.28515625" customWidth="1"/>
    <col min="7423" max="7423" width="0.85546875" customWidth="1"/>
    <col min="7425" max="7425" width="90.5703125" customWidth="1"/>
    <col min="7427" max="7429" width="10.28515625" customWidth="1"/>
    <col min="7679" max="7679" width="0.85546875" customWidth="1"/>
    <col min="7681" max="7681" width="90.5703125" customWidth="1"/>
    <col min="7683" max="7685" width="10.28515625" customWidth="1"/>
    <col min="7935" max="7935" width="0.85546875" customWidth="1"/>
    <col min="7937" max="7937" width="90.5703125" customWidth="1"/>
    <col min="7939" max="7941" width="10.28515625" customWidth="1"/>
    <col min="8191" max="8191" width="0.85546875" customWidth="1"/>
    <col min="8193" max="8193" width="90.5703125" customWidth="1"/>
    <col min="8195" max="8197" width="10.28515625" customWidth="1"/>
    <col min="8447" max="8447" width="0.85546875" customWidth="1"/>
    <col min="8449" max="8449" width="90.5703125" customWidth="1"/>
    <col min="8451" max="8453" width="10.28515625" customWidth="1"/>
    <col min="8703" max="8703" width="0.85546875" customWidth="1"/>
    <col min="8705" max="8705" width="90.5703125" customWidth="1"/>
    <col min="8707" max="8709" width="10.28515625" customWidth="1"/>
    <col min="8959" max="8959" width="0.85546875" customWidth="1"/>
    <col min="8961" max="8961" width="90.5703125" customWidth="1"/>
    <col min="8963" max="8965" width="10.28515625" customWidth="1"/>
    <col min="9215" max="9215" width="0.85546875" customWidth="1"/>
    <col min="9217" max="9217" width="90.5703125" customWidth="1"/>
    <col min="9219" max="9221" width="10.28515625" customWidth="1"/>
    <col min="9471" max="9471" width="0.85546875" customWidth="1"/>
    <col min="9473" max="9473" width="90.5703125" customWidth="1"/>
    <col min="9475" max="9477" width="10.28515625" customWidth="1"/>
    <col min="9727" max="9727" width="0.85546875" customWidth="1"/>
    <col min="9729" max="9729" width="90.5703125" customWidth="1"/>
    <col min="9731" max="9733" width="10.28515625" customWidth="1"/>
    <col min="9983" max="9983" width="0.85546875" customWidth="1"/>
    <col min="9985" max="9985" width="90.5703125" customWidth="1"/>
    <col min="9987" max="9989" width="10.28515625" customWidth="1"/>
    <col min="10239" max="10239" width="0.85546875" customWidth="1"/>
    <col min="10241" max="10241" width="90.5703125" customWidth="1"/>
    <col min="10243" max="10245" width="10.28515625" customWidth="1"/>
    <col min="10495" max="10495" width="0.85546875" customWidth="1"/>
    <col min="10497" max="10497" width="90.5703125" customWidth="1"/>
    <col min="10499" max="10501" width="10.28515625" customWidth="1"/>
    <col min="10751" max="10751" width="0.85546875" customWidth="1"/>
    <col min="10753" max="10753" width="90.5703125" customWidth="1"/>
    <col min="10755" max="10757" width="10.28515625" customWidth="1"/>
    <col min="11007" max="11007" width="0.85546875" customWidth="1"/>
    <col min="11009" max="11009" width="90.5703125" customWidth="1"/>
    <col min="11011" max="11013" width="10.28515625" customWidth="1"/>
    <col min="11263" max="11263" width="0.85546875" customWidth="1"/>
    <col min="11265" max="11265" width="90.5703125" customWidth="1"/>
    <col min="11267" max="11269" width="10.28515625" customWidth="1"/>
    <col min="11519" max="11519" width="0.85546875" customWidth="1"/>
    <col min="11521" max="11521" width="90.5703125" customWidth="1"/>
    <col min="11523" max="11525" width="10.28515625" customWidth="1"/>
    <col min="11775" max="11775" width="0.85546875" customWidth="1"/>
    <col min="11777" max="11777" width="90.5703125" customWidth="1"/>
    <col min="11779" max="11781" width="10.28515625" customWidth="1"/>
    <col min="12031" max="12031" width="0.85546875" customWidth="1"/>
    <col min="12033" max="12033" width="90.5703125" customWidth="1"/>
    <col min="12035" max="12037" width="10.28515625" customWidth="1"/>
    <col min="12287" max="12287" width="0.85546875" customWidth="1"/>
    <col min="12289" max="12289" width="90.5703125" customWidth="1"/>
    <col min="12291" max="12293" width="10.28515625" customWidth="1"/>
    <col min="12543" max="12543" width="0.85546875" customWidth="1"/>
    <col min="12545" max="12545" width="90.5703125" customWidth="1"/>
    <col min="12547" max="12549" width="10.28515625" customWidth="1"/>
    <col min="12799" max="12799" width="0.85546875" customWidth="1"/>
    <col min="12801" max="12801" width="90.5703125" customWidth="1"/>
    <col min="12803" max="12805" width="10.28515625" customWidth="1"/>
    <col min="13055" max="13055" width="0.85546875" customWidth="1"/>
    <col min="13057" max="13057" width="90.5703125" customWidth="1"/>
    <col min="13059" max="13061" width="10.28515625" customWidth="1"/>
    <col min="13311" max="13311" width="0.85546875" customWidth="1"/>
    <col min="13313" max="13313" width="90.5703125" customWidth="1"/>
    <col min="13315" max="13317" width="10.28515625" customWidth="1"/>
    <col min="13567" max="13567" width="0.85546875" customWidth="1"/>
    <col min="13569" max="13569" width="90.5703125" customWidth="1"/>
    <col min="13571" max="13573" width="10.28515625" customWidth="1"/>
    <col min="13823" max="13823" width="0.85546875" customWidth="1"/>
    <col min="13825" max="13825" width="90.5703125" customWidth="1"/>
    <col min="13827" max="13829" width="10.28515625" customWidth="1"/>
    <col min="14079" max="14079" width="0.85546875" customWidth="1"/>
    <col min="14081" max="14081" width="90.5703125" customWidth="1"/>
    <col min="14083" max="14085" width="10.28515625" customWidth="1"/>
    <col min="14335" max="14335" width="0.85546875" customWidth="1"/>
    <col min="14337" max="14337" width="90.5703125" customWidth="1"/>
    <col min="14339" max="14341" width="10.28515625" customWidth="1"/>
    <col min="14591" max="14591" width="0.85546875" customWidth="1"/>
    <col min="14593" max="14593" width="90.5703125" customWidth="1"/>
    <col min="14595" max="14597" width="10.28515625" customWidth="1"/>
    <col min="14847" max="14847" width="0.85546875" customWidth="1"/>
    <col min="14849" max="14849" width="90.5703125" customWidth="1"/>
    <col min="14851" max="14853" width="10.28515625" customWidth="1"/>
    <col min="15103" max="15103" width="0.85546875" customWidth="1"/>
    <col min="15105" max="15105" width="90.5703125" customWidth="1"/>
    <col min="15107" max="15109" width="10.28515625" customWidth="1"/>
    <col min="15359" max="15359" width="0.85546875" customWidth="1"/>
    <col min="15361" max="15361" width="90.5703125" customWidth="1"/>
    <col min="15363" max="15365" width="10.28515625" customWidth="1"/>
    <col min="15615" max="15615" width="0.85546875" customWidth="1"/>
    <col min="15617" max="15617" width="90.5703125" customWidth="1"/>
    <col min="15619" max="15621" width="10.28515625" customWidth="1"/>
    <col min="15871" max="15871" width="0.85546875" customWidth="1"/>
    <col min="15873" max="15873" width="90.5703125" customWidth="1"/>
    <col min="15875" max="15877" width="10.28515625" customWidth="1"/>
    <col min="16127" max="16127" width="0.85546875" customWidth="1"/>
    <col min="16129" max="16129" width="90.5703125" customWidth="1"/>
    <col min="16131" max="16133" width="10.28515625" customWidth="1"/>
  </cols>
  <sheetData>
    <row r="1" spans="2:21" ht="26.25" customHeight="1" x14ac:dyDescent="0.2">
      <c r="B1" s="63" t="s">
        <v>39</v>
      </c>
      <c r="C1" s="64"/>
      <c r="D1" s="64"/>
      <c r="E1" s="64"/>
      <c r="F1" s="64"/>
      <c r="G1" s="64"/>
      <c r="H1" s="64"/>
      <c r="I1" s="65"/>
    </row>
    <row r="2" spans="2:21" s="7" customFormat="1" ht="9" customHeight="1" x14ac:dyDescent="0.25">
      <c r="B2" s="8"/>
      <c r="C2" s="9"/>
    </row>
    <row r="3" spans="2:21" s="10" customFormat="1" ht="48" customHeight="1" x14ac:dyDescent="0.2">
      <c r="B3" s="58" t="s">
        <v>40</v>
      </c>
      <c r="C3" s="59"/>
      <c r="D3" s="59"/>
      <c r="E3" s="60"/>
      <c r="F3" s="11"/>
      <c r="G3" s="12"/>
      <c r="H3" s="12"/>
      <c r="I3" s="12"/>
      <c r="J3" s="12"/>
    </row>
    <row r="4" spans="2:21" ht="15" customHeight="1" x14ac:dyDescent="0.2"/>
    <row r="5" spans="2:21" ht="30" customHeight="1" x14ac:dyDescent="0.2">
      <c r="B5" s="56" t="s">
        <v>2</v>
      </c>
      <c r="C5" s="57"/>
      <c r="E5" s="13"/>
      <c r="F5" s="13"/>
      <c r="G5" s="13"/>
      <c r="H5" s="13"/>
      <c r="I5" s="13"/>
      <c r="J5" s="13"/>
    </row>
    <row r="6" spans="2:21" ht="30" customHeight="1" x14ac:dyDescent="0.2">
      <c r="B6" s="6">
        <v>1</v>
      </c>
      <c r="C6" s="14" t="s">
        <v>11</v>
      </c>
      <c r="E6" s="15" t="s">
        <v>3</v>
      </c>
      <c r="F6" s="16"/>
      <c r="G6" s="15" t="s">
        <v>4</v>
      </c>
      <c r="H6" s="16"/>
      <c r="I6" s="15" t="s">
        <v>5</v>
      </c>
      <c r="J6" s="16"/>
    </row>
    <row r="7" spans="2:21" s="17" customFormat="1" ht="27" customHeight="1" x14ac:dyDescent="0.2">
      <c r="B7" s="18">
        <v>1.1000000000000001</v>
      </c>
      <c r="C7" s="45" t="s">
        <v>41</v>
      </c>
      <c r="D7" s="6" t="s">
        <v>1</v>
      </c>
      <c r="E7" s="22"/>
      <c r="F7" s="21"/>
      <c r="G7" s="22"/>
      <c r="H7" s="21"/>
      <c r="I7" s="22"/>
      <c r="J7" s="21"/>
    </row>
    <row r="8" spans="2:21" s="17" customFormat="1" ht="27" customHeight="1" x14ac:dyDescent="0.2">
      <c r="B8" s="18">
        <v>1.2</v>
      </c>
      <c r="C8" s="46" t="s">
        <v>6</v>
      </c>
      <c r="D8" s="6" t="s">
        <v>1</v>
      </c>
      <c r="E8" s="22"/>
      <c r="F8" s="21"/>
      <c r="G8" s="22"/>
      <c r="H8" s="21"/>
      <c r="I8" s="22"/>
      <c r="J8" s="21"/>
    </row>
    <row r="9" spans="2:21" s="17" customFormat="1" ht="27" customHeight="1" x14ac:dyDescent="0.2">
      <c r="B9" s="18">
        <v>1.3</v>
      </c>
      <c r="C9" s="47" t="s">
        <v>52</v>
      </c>
      <c r="D9" s="6" t="s">
        <v>1</v>
      </c>
      <c r="E9" s="22"/>
      <c r="F9" s="21"/>
      <c r="G9" s="22"/>
      <c r="H9" s="21"/>
      <c r="I9" s="22"/>
      <c r="J9" s="21"/>
    </row>
    <row r="10" spans="2:21" s="17" customFormat="1" ht="30" customHeight="1" x14ac:dyDescent="0.2">
      <c r="B10" s="27">
        <v>1.4</v>
      </c>
      <c r="C10" s="46" t="s">
        <v>42</v>
      </c>
      <c r="D10" s="6" t="s">
        <v>1</v>
      </c>
      <c r="E10" s="22"/>
      <c r="F10" s="21"/>
      <c r="G10" s="22"/>
      <c r="H10" s="21"/>
      <c r="I10" s="22"/>
      <c r="J10" s="28"/>
    </row>
    <row r="11" spans="2:21" s="1" customFormat="1" ht="13.5" customHeight="1" x14ac:dyDescent="0.2">
      <c r="B11" s="4"/>
      <c r="C11" s="5"/>
      <c r="D11" s="3"/>
      <c r="E11" s="2"/>
      <c r="F11" s="2"/>
      <c r="G11" s="2"/>
      <c r="H11" s="2"/>
      <c r="I11" s="2"/>
      <c r="J11" s="2"/>
      <c r="K11" s="17"/>
      <c r="L11" s="17"/>
      <c r="M11" s="17"/>
      <c r="N11" s="17"/>
      <c r="O11" s="17"/>
      <c r="P11" s="17"/>
      <c r="Q11" s="17"/>
      <c r="R11" s="17"/>
      <c r="S11" s="17"/>
      <c r="T11" s="17"/>
      <c r="U11" s="17"/>
    </row>
    <row r="12" spans="2:21" ht="30" customHeight="1" x14ac:dyDescent="0.2">
      <c r="B12" s="56" t="s">
        <v>7</v>
      </c>
      <c r="C12" s="57"/>
      <c r="E12" s="17"/>
      <c r="F12" s="17"/>
      <c r="G12" s="17"/>
      <c r="H12" s="17"/>
      <c r="I12" s="17"/>
      <c r="J12" s="54" t="s">
        <v>12</v>
      </c>
      <c r="K12" s="17"/>
      <c r="L12" s="17"/>
      <c r="M12" s="17"/>
      <c r="N12" s="17"/>
      <c r="O12" s="17"/>
      <c r="P12" s="17"/>
      <c r="Q12" s="17"/>
      <c r="R12" s="17"/>
      <c r="S12" s="17"/>
      <c r="T12" s="17"/>
      <c r="U12" s="17"/>
    </row>
    <row r="13" spans="2:21" ht="15.75" x14ac:dyDescent="0.2">
      <c r="B13" s="6">
        <v>2</v>
      </c>
      <c r="C13" s="14" t="s">
        <v>13</v>
      </c>
      <c r="D13" s="61" t="s">
        <v>15</v>
      </c>
      <c r="E13" s="66" t="str">
        <f>$E$6</f>
        <v>T1</v>
      </c>
      <c r="F13" s="53" t="s">
        <v>12</v>
      </c>
      <c r="G13" s="66" t="str">
        <f>$G$6</f>
        <v>T2</v>
      </c>
      <c r="H13" s="53" t="s">
        <v>12</v>
      </c>
      <c r="I13" s="68" t="str">
        <f>$I$6</f>
        <v>T3</v>
      </c>
      <c r="J13" s="55"/>
      <c r="K13" s="17"/>
      <c r="L13" s="17"/>
      <c r="M13" s="17"/>
      <c r="N13" s="17"/>
      <c r="O13" s="17"/>
      <c r="P13" s="17"/>
      <c r="Q13" s="17"/>
      <c r="R13" s="17"/>
      <c r="S13" s="17"/>
      <c r="T13" s="17"/>
      <c r="U13" s="17"/>
    </row>
    <row r="14" spans="2:21" s="17" customFormat="1" ht="15" x14ac:dyDescent="0.2">
      <c r="B14" s="23"/>
      <c r="C14" s="24" t="s">
        <v>14</v>
      </c>
      <c r="D14" s="62"/>
      <c r="E14" s="67"/>
      <c r="F14" s="25"/>
      <c r="G14" s="67"/>
      <c r="H14" s="25"/>
      <c r="I14" s="69"/>
      <c r="J14" s="26"/>
    </row>
    <row r="15" spans="2:21" s="17" customFormat="1" ht="30" customHeight="1" x14ac:dyDescent="0.2">
      <c r="B15" s="27">
        <v>2.1</v>
      </c>
      <c r="C15" s="46" t="s">
        <v>54</v>
      </c>
      <c r="D15" s="6">
        <v>3</v>
      </c>
      <c r="E15" s="20"/>
      <c r="F15" s="29"/>
      <c r="G15" s="20"/>
      <c r="H15" s="29"/>
      <c r="I15" s="20"/>
      <c r="J15" s="29"/>
      <c r="K15" s="17">
        <f>$D15*E15</f>
        <v>0</v>
      </c>
      <c r="L15" s="17">
        <f>$D15*G15</f>
        <v>0</v>
      </c>
      <c r="M15" s="17">
        <f>$D15*I15</f>
        <v>0</v>
      </c>
    </row>
    <row r="16" spans="2:21" s="17" customFormat="1" ht="30" customHeight="1" x14ac:dyDescent="0.2">
      <c r="B16" s="27">
        <v>2.2000000000000002</v>
      </c>
      <c r="C16" s="46" t="s">
        <v>43</v>
      </c>
      <c r="D16" s="6">
        <v>3</v>
      </c>
      <c r="E16" s="20"/>
      <c r="F16" s="29"/>
      <c r="G16" s="20"/>
      <c r="H16" s="29"/>
      <c r="I16" s="20"/>
      <c r="J16" s="29"/>
      <c r="K16" s="17">
        <f t="shared" ref="K16:K22" si="0">$D16*E16</f>
        <v>0</v>
      </c>
      <c r="L16" s="17">
        <f t="shared" ref="L16:L22" si="1">$D16*G16</f>
        <v>0</v>
      </c>
      <c r="M16" s="17">
        <f t="shared" ref="M16:M22" si="2">$D16*I16</f>
        <v>0</v>
      </c>
    </row>
    <row r="17" spans="2:13" s="17" customFormat="1" ht="30" customHeight="1" x14ac:dyDescent="0.2">
      <c r="B17" s="27">
        <v>2.2999999999999998</v>
      </c>
      <c r="C17" s="47" t="s">
        <v>44</v>
      </c>
      <c r="D17" s="6">
        <v>2</v>
      </c>
      <c r="E17" s="20"/>
      <c r="F17" s="29"/>
      <c r="G17" s="20"/>
      <c r="H17" s="29"/>
      <c r="I17" s="20"/>
      <c r="J17" s="29"/>
      <c r="K17" s="17">
        <f t="shared" si="0"/>
        <v>0</v>
      </c>
      <c r="L17" s="17">
        <f t="shared" si="1"/>
        <v>0</v>
      </c>
      <c r="M17" s="17">
        <f t="shared" si="2"/>
        <v>0</v>
      </c>
    </row>
    <row r="18" spans="2:13" s="17" customFormat="1" ht="30" customHeight="1" x14ac:dyDescent="0.2">
      <c r="B18" s="27">
        <v>2.4</v>
      </c>
      <c r="C18" s="47" t="s">
        <v>53</v>
      </c>
      <c r="D18" s="6">
        <v>3</v>
      </c>
      <c r="E18" s="20"/>
      <c r="F18" s="29"/>
      <c r="G18" s="20"/>
      <c r="H18" s="29"/>
      <c r="I18" s="20"/>
      <c r="J18" s="21"/>
      <c r="K18" s="17">
        <f t="shared" si="0"/>
        <v>0</v>
      </c>
      <c r="L18" s="17">
        <f t="shared" si="1"/>
        <v>0</v>
      </c>
      <c r="M18" s="17">
        <f t="shared" si="2"/>
        <v>0</v>
      </c>
    </row>
    <row r="19" spans="2:13" s="17" customFormat="1" ht="30" customHeight="1" x14ac:dyDescent="0.2">
      <c r="B19" s="27">
        <v>2.5</v>
      </c>
      <c r="C19" s="46" t="s">
        <v>45</v>
      </c>
      <c r="D19" s="6">
        <v>3</v>
      </c>
      <c r="E19" s="20"/>
      <c r="F19" s="29"/>
      <c r="G19" s="20"/>
      <c r="H19" s="29"/>
      <c r="I19" s="20"/>
      <c r="J19" s="29"/>
      <c r="K19" s="17">
        <f t="shared" si="0"/>
        <v>0</v>
      </c>
      <c r="L19" s="17">
        <f t="shared" si="1"/>
        <v>0</v>
      </c>
      <c r="M19" s="17">
        <f t="shared" si="2"/>
        <v>0</v>
      </c>
    </row>
    <row r="20" spans="2:13" s="17" customFormat="1" ht="30" customHeight="1" x14ac:dyDescent="0.2">
      <c r="B20" s="27">
        <v>2.6</v>
      </c>
      <c r="C20" s="48" t="s">
        <v>46</v>
      </c>
      <c r="D20" s="6" t="s">
        <v>1</v>
      </c>
      <c r="E20" s="20"/>
      <c r="F20" s="29"/>
      <c r="G20" s="20"/>
      <c r="H20" s="29"/>
      <c r="I20" s="20"/>
      <c r="J20" s="29"/>
    </row>
    <row r="21" spans="2:13" s="17" customFormat="1" ht="30" customHeight="1" x14ac:dyDescent="0.2">
      <c r="B21" s="27">
        <v>2.7</v>
      </c>
      <c r="C21" s="48" t="s">
        <v>47</v>
      </c>
      <c r="D21" s="6" t="s">
        <v>1</v>
      </c>
      <c r="E21" s="20"/>
      <c r="F21" s="29"/>
      <c r="G21" s="20"/>
      <c r="H21" s="29"/>
      <c r="I21" s="20"/>
      <c r="J21" s="29"/>
    </row>
    <row r="22" spans="2:13" s="17" customFormat="1" ht="30" customHeight="1" x14ac:dyDescent="0.2">
      <c r="B22" s="27">
        <v>2.8</v>
      </c>
      <c r="C22" s="48" t="s">
        <v>48</v>
      </c>
      <c r="D22" s="6">
        <v>2</v>
      </c>
      <c r="E22" s="20"/>
      <c r="F22" s="29"/>
      <c r="G22" s="20"/>
      <c r="H22" s="29"/>
      <c r="I22" s="20"/>
      <c r="J22" s="21"/>
      <c r="K22" s="17">
        <f t="shared" si="0"/>
        <v>0</v>
      </c>
      <c r="L22" s="17">
        <f t="shared" si="1"/>
        <v>0</v>
      </c>
      <c r="M22" s="17">
        <f t="shared" si="2"/>
        <v>0</v>
      </c>
    </row>
    <row r="23" spans="2:13" s="1" customFormat="1" ht="18.75" customHeight="1" x14ac:dyDescent="0.2">
      <c r="B23" s="30"/>
      <c r="C23" s="6" t="s">
        <v>16</v>
      </c>
      <c r="D23" s="31"/>
      <c r="E23" s="44">
        <f>K23</f>
        <v>0</v>
      </c>
      <c r="F23" s="44">
        <f t="shared" ref="F23:H23" si="3">L23</f>
        <v>0</v>
      </c>
      <c r="G23" s="44">
        <f>L23</f>
        <v>0</v>
      </c>
      <c r="H23" s="44">
        <f t="shared" si="3"/>
        <v>0</v>
      </c>
      <c r="I23" s="44">
        <f>M23</f>
        <v>0</v>
      </c>
      <c r="J23"/>
      <c r="K23" s="1">
        <f>SUM(K15:K22)</f>
        <v>0</v>
      </c>
      <c r="L23" s="1">
        <f t="shared" ref="L23:M23" si="4">SUM(L15:L22)</f>
        <v>0</v>
      </c>
      <c r="M23" s="1">
        <f t="shared" si="4"/>
        <v>0</v>
      </c>
    </row>
    <row r="24" spans="2:13" x14ac:dyDescent="0.2">
      <c r="B24" s="33"/>
      <c r="C24" s="34"/>
    </row>
    <row r="25" spans="2:13" ht="21.75" customHeight="1" x14ac:dyDescent="0.2">
      <c r="C25" s="14" t="s">
        <v>17</v>
      </c>
      <c r="E25" s="32"/>
      <c r="F25" s="32"/>
      <c r="G25" s="32"/>
      <c r="H25" s="32"/>
      <c r="I25" s="32"/>
      <c r="J25" s="32"/>
    </row>
    <row r="26" spans="2:13" s="1" customFormat="1" ht="30" customHeight="1" x14ac:dyDescent="0.2">
      <c r="B26"/>
      <c r="C26"/>
      <c r="D26" s="3"/>
      <c r="E26" s="2"/>
      <c r="F26" s="2"/>
      <c r="G26" s="2"/>
      <c r="H26" s="2"/>
      <c r="I26" s="2"/>
      <c r="J26" s="2"/>
    </row>
    <row r="27" spans="2:13" ht="27" customHeight="1" x14ac:dyDescent="0.2">
      <c r="B27" s="56" t="s">
        <v>8</v>
      </c>
      <c r="C27" s="57"/>
    </row>
    <row r="28" spans="2:13" s="17" customFormat="1" ht="27" customHeight="1" x14ac:dyDescent="0.2">
      <c r="B28" s="6">
        <v>3</v>
      </c>
      <c r="C28" s="14" t="s">
        <v>9</v>
      </c>
      <c r="D28" s="3"/>
      <c r="E28" s="15" t="str">
        <f>E6</f>
        <v>T1</v>
      </c>
      <c r="F28" s="15"/>
      <c r="G28" s="15" t="str">
        <f>G6</f>
        <v>T2</v>
      </c>
      <c r="H28" s="15"/>
      <c r="I28" s="15" t="str">
        <f>I6</f>
        <v>T3</v>
      </c>
      <c r="J28" s="16"/>
    </row>
    <row r="29" spans="2:13" s="36" customFormat="1" ht="26.25" customHeight="1" x14ac:dyDescent="0.2">
      <c r="B29" s="18">
        <v>3.1</v>
      </c>
      <c r="C29" s="46" t="s">
        <v>49</v>
      </c>
      <c r="D29" s="6" t="s">
        <v>1</v>
      </c>
      <c r="E29" s="35"/>
      <c r="F29" s="35"/>
      <c r="G29" s="35"/>
      <c r="H29" s="35"/>
      <c r="I29" s="35"/>
      <c r="J29" s="35"/>
    </row>
    <row r="30" spans="2:13" s="50" customFormat="1" ht="26.25" customHeight="1" x14ac:dyDescent="0.2">
      <c r="B30" s="18">
        <v>3.2</v>
      </c>
      <c r="C30" s="49" t="s">
        <v>50</v>
      </c>
      <c r="D30" s="6" t="s">
        <v>1</v>
      </c>
      <c r="E30" s="35"/>
      <c r="F30" s="35"/>
      <c r="G30" s="35"/>
      <c r="H30" s="35"/>
      <c r="I30" s="35"/>
      <c r="J30" s="35"/>
    </row>
    <row r="31" spans="2:13" s="50" customFormat="1" ht="26.25" customHeight="1" x14ac:dyDescent="0.2">
      <c r="B31" s="18">
        <v>3.3</v>
      </c>
      <c r="C31" s="46" t="s">
        <v>51</v>
      </c>
      <c r="D31" s="52"/>
      <c r="E31" s="51">
        <v>0</v>
      </c>
      <c r="F31" s="35"/>
      <c r="G31" s="51">
        <v>0</v>
      </c>
      <c r="H31" s="35"/>
      <c r="I31" s="51">
        <v>0</v>
      </c>
      <c r="J31" s="35"/>
    </row>
    <row r="32" spans="2:13" s="50" customFormat="1" ht="26.25" customHeight="1" x14ac:dyDescent="0.2">
      <c r="B32" s="18">
        <v>3.3</v>
      </c>
      <c r="C32" s="46" t="s">
        <v>10</v>
      </c>
      <c r="D32" s="6" t="s">
        <v>1</v>
      </c>
      <c r="E32" s="35"/>
      <c r="F32" s="35"/>
      <c r="G32" s="35"/>
      <c r="H32" s="35"/>
      <c r="I32" s="35"/>
      <c r="J32" s="35"/>
    </row>
    <row r="33" spans="2:10" ht="27" customHeight="1" x14ac:dyDescent="0.2"/>
    <row r="34" spans="2:10" ht="24.75" customHeight="1" x14ac:dyDescent="0.2">
      <c r="B34" s="56" t="s">
        <v>18</v>
      </c>
      <c r="C34" s="57"/>
      <c r="E34" s="32"/>
      <c r="F34" s="32"/>
      <c r="G34" s="32"/>
      <c r="H34" s="32"/>
      <c r="I34" s="32"/>
      <c r="J34" s="32"/>
    </row>
    <row r="35" spans="2:10" s="17" customFormat="1" ht="14.25" x14ac:dyDescent="0.2">
      <c r="B35"/>
      <c r="C35"/>
      <c r="D35" s="36"/>
    </row>
    <row r="36" spans="2:10" s="17" customFormat="1" ht="14.25" x14ac:dyDescent="0.2">
      <c r="B36" s="32" t="s">
        <v>0</v>
      </c>
      <c r="C36" s="32" t="s">
        <v>19</v>
      </c>
      <c r="E36"/>
      <c r="F36"/>
      <c r="G36"/>
      <c r="H36"/>
      <c r="I36"/>
      <c r="J36"/>
    </row>
    <row r="37" spans="2:10" s="17" customFormat="1" ht="14.25" x14ac:dyDescent="0.2">
      <c r="B37" s="18">
        <v>5</v>
      </c>
      <c r="C37" s="19" t="s">
        <v>20</v>
      </c>
      <c r="E37"/>
      <c r="F37"/>
      <c r="G37"/>
      <c r="H37"/>
      <c r="I37"/>
      <c r="J37"/>
    </row>
    <row r="38" spans="2:10" s="17" customFormat="1" ht="14.25" x14ac:dyDescent="0.2">
      <c r="B38" s="18">
        <v>4</v>
      </c>
      <c r="C38" s="19" t="s">
        <v>21</v>
      </c>
      <c r="E38"/>
      <c r="F38"/>
      <c r="G38"/>
      <c r="H38"/>
      <c r="I38"/>
      <c r="J38"/>
    </row>
    <row r="39" spans="2:10" s="17" customFormat="1" ht="14.25" x14ac:dyDescent="0.2">
      <c r="B39" s="18">
        <v>3</v>
      </c>
      <c r="C39" s="19" t="s">
        <v>22</v>
      </c>
      <c r="E39"/>
      <c r="F39"/>
      <c r="G39"/>
      <c r="H39"/>
      <c r="I39"/>
      <c r="J39"/>
    </row>
    <row r="40" spans="2:10" s="17" customFormat="1" ht="14.25" x14ac:dyDescent="0.2">
      <c r="B40" s="18">
        <v>2</v>
      </c>
      <c r="C40" s="19" t="s">
        <v>23</v>
      </c>
      <c r="E40"/>
      <c r="F40"/>
      <c r="G40"/>
      <c r="H40"/>
      <c r="I40"/>
      <c r="J40"/>
    </row>
    <row r="41" spans="2:10" s="17" customFormat="1" ht="14.25" x14ac:dyDescent="0.2">
      <c r="B41" s="18">
        <v>1</v>
      </c>
      <c r="C41" s="19" t="s">
        <v>24</v>
      </c>
      <c r="E41"/>
      <c r="F41"/>
      <c r="G41"/>
      <c r="H41"/>
      <c r="I41"/>
      <c r="J41"/>
    </row>
    <row r="42" spans="2:10" ht="14.25" x14ac:dyDescent="0.2">
      <c r="B42" s="18">
        <v>0</v>
      </c>
      <c r="C42" s="19" t="s">
        <v>25</v>
      </c>
    </row>
    <row r="43" spans="2:10" ht="21" customHeight="1" x14ac:dyDescent="0.2"/>
    <row r="44" spans="2:10" x14ac:dyDescent="0.2">
      <c r="B44" s="37" t="s">
        <v>26</v>
      </c>
      <c r="C44" s="32" t="s">
        <v>27</v>
      </c>
    </row>
    <row r="45" spans="2:10" ht="14.25" x14ac:dyDescent="0.2">
      <c r="B45" s="18">
        <v>3</v>
      </c>
      <c r="C45" s="18" t="s">
        <v>28</v>
      </c>
    </row>
    <row r="46" spans="2:10" ht="14.25" x14ac:dyDescent="0.2">
      <c r="B46" s="18">
        <v>2</v>
      </c>
      <c r="C46" s="18" t="s">
        <v>29</v>
      </c>
    </row>
    <row r="47" spans="2:10" ht="14.25" x14ac:dyDescent="0.2">
      <c r="B47" s="18">
        <v>1</v>
      </c>
      <c r="C47" s="18" t="s">
        <v>30</v>
      </c>
    </row>
  </sheetData>
  <mergeCells count="11">
    <mergeCell ref="B34:C34"/>
    <mergeCell ref="E13:E14"/>
    <mergeCell ref="G13:G14"/>
    <mergeCell ref="I13:I14"/>
    <mergeCell ref="B1:I1"/>
    <mergeCell ref="J12:J13"/>
    <mergeCell ref="B27:C27"/>
    <mergeCell ref="B3:E3"/>
    <mergeCell ref="B5:C5"/>
    <mergeCell ref="B12:C12"/>
    <mergeCell ref="D13:D14"/>
  </mergeCells>
  <phoneticPr fontId="3" type="noConversion"/>
  <pageMargins left="0.25" right="0.25" top="0.75" bottom="0.75" header="0.3" footer="0.3"/>
  <pageSetup paperSize="8" scale="9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6"/>
  <sheetViews>
    <sheetView workbookViewId="0">
      <selection activeCell="A8" sqref="A8"/>
    </sheetView>
  </sheetViews>
  <sheetFormatPr defaultRowHeight="12.75" x14ac:dyDescent="0.2"/>
  <cols>
    <col min="1" max="1" width="115.28515625" style="39" customWidth="1"/>
    <col min="2" max="25" width="9.140625" style="39"/>
    <col min="26" max="26" width="8.28515625" style="39" customWidth="1"/>
    <col min="27" max="40" width="9.140625" style="39" hidden="1" customWidth="1"/>
    <col min="41" max="16384" width="9.140625" style="39"/>
  </cols>
  <sheetData>
    <row r="1" spans="1:2" x14ac:dyDescent="0.2">
      <c r="A1" s="38" t="s">
        <v>31</v>
      </c>
    </row>
    <row r="2" spans="1:2" x14ac:dyDescent="0.2">
      <c r="A2" s="40"/>
    </row>
    <row r="3" spans="1:2" x14ac:dyDescent="0.2">
      <c r="A3" s="40" t="s">
        <v>38</v>
      </c>
    </row>
    <row r="4" spans="1:2" x14ac:dyDescent="0.2">
      <c r="A4" s="40"/>
    </row>
    <row r="5" spans="1:2" ht="51" x14ac:dyDescent="0.2">
      <c r="A5" s="41" t="s">
        <v>32</v>
      </c>
    </row>
    <row r="6" spans="1:2" x14ac:dyDescent="0.2">
      <c r="A6" s="40"/>
    </row>
    <row r="7" spans="1:2" ht="39.75" customHeight="1" x14ac:dyDescent="0.2">
      <c r="A7" s="43" t="s">
        <v>55</v>
      </c>
    </row>
    <row r="8" spans="1:2" x14ac:dyDescent="0.2">
      <c r="A8" s="40"/>
    </row>
    <row r="9" spans="1:2" ht="51" x14ac:dyDescent="0.2">
      <c r="A9" s="41" t="s">
        <v>33</v>
      </c>
    </row>
    <row r="10" spans="1:2" x14ac:dyDescent="0.2">
      <c r="A10" s="40"/>
    </row>
    <row r="11" spans="1:2" x14ac:dyDescent="0.2">
      <c r="A11" s="40" t="s">
        <v>34</v>
      </c>
    </row>
    <row r="12" spans="1:2" x14ac:dyDescent="0.2">
      <c r="A12" s="40"/>
    </row>
    <row r="13" spans="1:2" x14ac:dyDescent="0.2">
      <c r="A13" s="38" t="s">
        <v>35</v>
      </c>
      <c r="B13" s="42"/>
    </row>
    <row r="14" spans="1:2" x14ac:dyDescent="0.2">
      <c r="A14" s="40"/>
    </row>
    <row r="15" spans="1:2" x14ac:dyDescent="0.2">
      <c r="A15" s="40" t="s">
        <v>36</v>
      </c>
    </row>
    <row r="16" spans="1:2" ht="51" x14ac:dyDescent="0.2">
      <c r="A16" s="41" t="s">
        <v>37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Evaluation Criteria</vt:lpstr>
      <vt:lpstr>Explanation of the Process</vt:lpstr>
      <vt:lpstr>'Evaluation Criteria'!Print_Area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jhodgson</dc:creator>
  <cp:lastModifiedBy>Colin Butler</cp:lastModifiedBy>
  <cp:lastPrinted>2018-10-19T12:28:30Z</cp:lastPrinted>
  <dcterms:created xsi:type="dcterms:W3CDTF">2011-03-22T15:28:10Z</dcterms:created>
  <dcterms:modified xsi:type="dcterms:W3CDTF">2018-10-19T13:23:40Z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